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БЮДЖЕТ НСО\БЮДЖЕТ 2022-2024\ДОПОЛНИТЕЛЬНЫЕ МАТЕРИАЛЫ\ОТРАБОТАНО УБП\Методики и расчеты МБТ\176\"/>
    </mc:Choice>
  </mc:AlternateContent>
  <xr:revisionPtr revIDLastSave="0" documentId="8_{EE4F3884-BE87-4A93-83BE-4ECD79DB0C2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2023" sheetId="5" r:id="rId1"/>
    <sheet name="2024" sheetId="6" r:id="rId2"/>
    <sheet name="2025" sheetId="7" r:id="rId3"/>
  </sheets>
  <definedNames>
    <definedName name="_xlnm.Print_Titles" localSheetId="0">'2023'!$15:$17</definedName>
    <definedName name="_xlnm.Print_Titles" localSheetId="1">'2024'!$15:$17</definedName>
    <definedName name="_xlnm.Print_Titles" localSheetId="2">'2025'!$15:$17</definedName>
    <definedName name="_xlnm.Print_Area" localSheetId="0">'2023'!$A$1:$D$58</definedName>
    <definedName name="_xlnm.Print_Area" localSheetId="1">'2024'!$A$1:$D$58</definedName>
    <definedName name="_xlnm.Print_Area" localSheetId="2">'2025'!$A$1:$D$58</definedName>
  </definedNames>
  <calcPr calcId="191029" iterate="1"/>
</workbook>
</file>

<file path=xl/calcChain.xml><?xml version="1.0" encoding="utf-8"?>
<calcChain xmlns="http://schemas.openxmlformats.org/spreadsheetml/2006/main">
  <c r="C53" i="7" l="1"/>
  <c r="B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C53" i="6"/>
  <c r="B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53" i="7" l="1"/>
  <c r="D53" i="6"/>
  <c r="B53" i="5"/>
  <c r="C53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18" i="5" l="1"/>
  <c r="D53" i="5" l="1"/>
</calcChain>
</file>

<file path=xl/sharedStrings.xml><?xml version="1.0" encoding="utf-8"?>
<sst xmlns="http://schemas.openxmlformats.org/spreadsheetml/2006/main" count="162" uniqueCount="56">
  <si>
    <r>
      <t xml:space="preserve">Наименование главного распорядителя бюджетных средств: </t>
    </r>
    <r>
      <rPr>
        <i/>
        <sz val="11"/>
        <color indexed="8"/>
        <rFont val="Times New Roman"/>
        <family val="1"/>
        <charset val="204"/>
      </rPr>
      <t>Министерство транспорта и дорожного хозяйства Новосибирской области</t>
    </r>
  </si>
  <si>
    <r>
      <t xml:space="preserve">Тип бюджетного обязательства : </t>
    </r>
    <r>
      <rPr>
        <i/>
        <sz val="11"/>
        <color indexed="8"/>
        <rFont val="Times New Roman"/>
        <family val="1"/>
        <charset val="204"/>
      </rPr>
      <t xml:space="preserve">действующее </t>
    </r>
  </si>
  <si>
    <r>
      <t xml:space="preserve">Расчетная таблица по межбюджетным трансфертам : </t>
    </r>
    <r>
      <rPr>
        <u/>
        <sz val="11"/>
        <color indexed="8"/>
        <rFont val="Times New Roman"/>
        <family val="1"/>
        <charset val="204"/>
      </rPr>
      <t>расчетные поля в зависимости от методики</t>
    </r>
  </si>
  <si>
    <t>ВСЕГО</t>
  </si>
  <si>
    <t>Баганский район</t>
  </si>
  <si>
    <t>Барабинский район</t>
  </si>
  <si>
    <t xml:space="preserve">Болотнинский район </t>
  </si>
  <si>
    <t>Венгеровский район</t>
  </si>
  <si>
    <t>Доволенский район</t>
  </si>
  <si>
    <t>Здвинский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</si>
  <si>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</si>
  <si>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</si>
  <si>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</si>
  <si>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</si>
  <si>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</si>
  <si>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</si>
  <si>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</si>
  <si>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</si>
  <si>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</si>
  <si>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</si>
  <si>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</si>
  <si>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</si>
  <si>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</si>
  <si>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</si>
  <si>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</si>
  <si>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</si>
  <si>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</si>
  <si>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 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</si>
  <si>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</si>
  <si>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</si>
  <si>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</si>
  <si>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</si>
  <si>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</si>
  <si>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 Искитим</t>
  </si>
  <si>
    <t>г.Новосибирск</t>
  </si>
  <si>
    <t>г. Обь</t>
  </si>
  <si>
    <t>р.п. Кольцово</t>
  </si>
  <si>
    <t>ИТОГО:</t>
  </si>
  <si>
    <t>Краснозерский район</t>
  </si>
  <si>
    <t>Нормативная часть (проект)</t>
  </si>
  <si>
    <t>Программная часть (проект)</t>
  </si>
  <si>
    <t>4=2+3</t>
  </si>
  <si>
    <t>(для проектов методик указывается проект соответствующей ДЦП ВЦП)</t>
  </si>
  <si>
    <t>Реквизиты НПА, утверждающего методику расчета: постановление Правительства НСО от 23.01.2015 № 22-п</t>
  </si>
  <si>
    <t>Сумма, тыс. рублей</t>
  </si>
  <si>
    <t>Наименование муниципального образования</t>
  </si>
  <si>
    <t>Искитимский район</t>
  </si>
  <si>
    <t>А.В. Костылевский</t>
  </si>
  <si>
    <t>на 2023 год</t>
  </si>
  <si>
    <t>Министр транспорта и дорожного</t>
  </si>
  <si>
    <t>хозяйства Новосибирской области</t>
  </si>
  <si>
    <t>на 2024 год</t>
  </si>
  <si>
    <t>на 2025 год</t>
  </si>
  <si>
    <t>Расчет межбюджетных трансфертов, предоставляемых местным бюджетам из областного бюджета Новосибирской области в соответствии с утвержденной методикой</t>
  </si>
  <si>
    <r>
      <t xml:space="preserve">Наименование межбюджетного трансферта: </t>
    </r>
    <r>
      <rPr>
        <i/>
        <sz val="11"/>
        <color indexed="8"/>
        <rFont val="Times New Roman"/>
        <family val="1"/>
        <charset val="204"/>
      </rPr>
      <t>субсидии на осуществление дорожной деятельности в отношении автомобильных дорог местного значения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области»</t>
    </r>
  </si>
  <si>
    <r>
      <t xml:space="preserve">Коды бюджетной классификации по трансферту: </t>
    </r>
    <r>
      <rPr>
        <i/>
        <sz val="11"/>
        <color indexed="8"/>
        <rFont val="Times New Roman"/>
        <family val="1"/>
        <charset val="204"/>
      </rPr>
      <t>0409 6100470760 520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</si>
</sst>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14" fontId="1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8" fillId="0" borderId="1" xfId="1" applyNumberFormat="1" applyFont="1" applyBorder="1"/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/>
    <xf numFmtId="0" fontId="4" fillId="0" borderId="1" xfId="0" applyFont="1" applyFill="1" applyBorder="1" applyAlignment="1">
      <alignment vertical="center"/>
    </xf>
    <xf numFmtId="166" fontId="8" fillId="0" borderId="1" xfId="1" applyNumberFormat="1" applyFont="1" applyFill="1" applyBorder="1"/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/>
    <xf numFmtId="165" fontId="7" fillId="0" borderId="1" xfId="0" applyNumberFormat="1" applyFont="1" applyFill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zoomScale="75" zoomScaleNormal="75" workbookViewId="0">
      <selection activeCell="B36" sqref="B36"/>
    </sheetView>
  </sheetViews>
  <sheetFormatPr defaultColWidth="8.85546875" defaultRowHeight="15" x14ac:dyDescent="0.25"/>
  <cols>
    <col min="1" max="1" width="46.7109375" style="1" customWidth="1"/>
    <col min="2" max="2" width="23.140625" style="1" customWidth="1"/>
    <col min="3" max="3" width="23" style="1" customWidth="1"/>
    <col min="4" max="4" width="24.140625" style="1" customWidth="1"/>
    <col min="5" max="16384" width="8.85546875" style="1"/>
  </cols>
  <sheetData>
    <row r="1" spans="1:4" ht="30" customHeight="1" x14ac:dyDescent="0.25">
      <c r="A1" s="30" t="s">
        <v>53</v>
      </c>
      <c r="B1" s="30"/>
      <c r="C1" s="30"/>
      <c r="D1" s="30"/>
    </row>
    <row r="2" spans="1:4" ht="10.5" customHeight="1" x14ac:dyDescent="0.25"/>
    <row r="3" spans="1:4" x14ac:dyDescent="0.25">
      <c r="A3" s="2"/>
      <c r="B3" s="2"/>
      <c r="C3" s="2"/>
      <c r="D3" s="4" t="s">
        <v>48</v>
      </c>
    </row>
    <row r="4" spans="1:4" ht="12.75" customHeight="1" x14ac:dyDescent="0.25">
      <c r="A4" s="2"/>
      <c r="B4" s="2"/>
      <c r="C4" s="2"/>
      <c r="D4" s="2"/>
    </row>
    <row r="5" spans="1:4" x14ac:dyDescent="0.25">
      <c r="A5" s="31" t="s">
        <v>0</v>
      </c>
      <c r="B5" s="31"/>
      <c r="C5" s="31"/>
      <c r="D5" s="31"/>
    </row>
    <row r="6" spans="1:4" x14ac:dyDescent="0.25">
      <c r="A6" s="31"/>
      <c r="B6" s="31"/>
      <c r="C6" s="31"/>
      <c r="D6" s="31"/>
    </row>
    <row r="7" spans="1:4" x14ac:dyDescent="0.25">
      <c r="A7" s="2" t="s">
        <v>1</v>
      </c>
      <c r="B7" s="2"/>
      <c r="C7" s="2"/>
      <c r="D7" s="2"/>
    </row>
    <row r="8" spans="1:4" ht="26.25" customHeight="1" x14ac:dyDescent="0.25">
      <c r="A8" s="31" t="s">
        <v>54</v>
      </c>
      <c r="B8" s="31"/>
      <c r="C8" s="31"/>
      <c r="D8" s="31"/>
    </row>
    <row r="9" spans="1:4" ht="33" customHeight="1" x14ac:dyDescent="0.25">
      <c r="A9" s="31"/>
      <c r="B9" s="31"/>
      <c r="C9" s="31"/>
      <c r="D9" s="31"/>
    </row>
    <row r="10" spans="1:4" x14ac:dyDescent="0.25">
      <c r="A10" s="32" t="s">
        <v>43</v>
      </c>
      <c r="B10" s="32"/>
      <c r="C10" s="32"/>
      <c r="D10" s="32"/>
    </row>
    <row r="11" spans="1:4" x14ac:dyDescent="0.25">
      <c r="A11" s="2" t="s">
        <v>42</v>
      </c>
      <c r="B11" s="2"/>
      <c r="C11" s="2"/>
      <c r="D11" s="2"/>
    </row>
    <row r="12" spans="1:4" x14ac:dyDescent="0.25">
      <c r="A12" s="2" t="s">
        <v>55</v>
      </c>
      <c r="B12" s="2"/>
      <c r="C12" s="2"/>
      <c r="D12" s="2"/>
    </row>
    <row r="13" spans="1:4" x14ac:dyDescent="0.25">
      <c r="A13" s="31" t="s">
        <v>2</v>
      </c>
      <c r="B13" s="31"/>
      <c r="C13" s="31"/>
      <c r="D13" s="31"/>
    </row>
    <row r="14" spans="1:4" x14ac:dyDescent="0.25">
      <c r="A14" s="2"/>
      <c r="B14" s="2"/>
      <c r="C14" s="2"/>
      <c r="D14" s="2"/>
    </row>
    <row r="15" spans="1:4" x14ac:dyDescent="0.25">
      <c r="A15" s="25" t="s">
        <v>45</v>
      </c>
      <c r="B15" s="27" t="s">
        <v>44</v>
      </c>
      <c r="C15" s="28"/>
      <c r="D15" s="29"/>
    </row>
    <row r="16" spans="1:4" ht="28.5" x14ac:dyDescent="0.25">
      <c r="A16" s="26"/>
      <c r="B16" s="7" t="s">
        <v>39</v>
      </c>
      <c r="C16" s="7" t="s">
        <v>40</v>
      </c>
      <c r="D16" s="8" t="s">
        <v>3</v>
      </c>
    </row>
    <row r="17" spans="1:5" x14ac:dyDescent="0.25">
      <c r="A17" s="9">
        <v>1</v>
      </c>
      <c r="B17" s="10">
        <v>2</v>
      </c>
      <c r="C17" s="10">
        <v>3</v>
      </c>
      <c r="D17" s="9" t="s">
        <v>41</v>
      </c>
    </row>
    <row r="18" spans="1:5" x14ac:dyDescent="0.25">
      <c r="A18" s="11" t="s">
        <v>4</v>
      </c>
      <c r="B18" s="12">
        <v>11474.6</v>
      </c>
      <c r="C18" s="13">
        <v>1718.9</v>
      </c>
      <c r="D18" s="14">
        <f>SUM(B18:C18)</f>
        <v>13193.5</v>
      </c>
    </row>
    <row r="19" spans="1:5" x14ac:dyDescent="0.25">
      <c r="A19" s="11" t="s">
        <v>5</v>
      </c>
      <c r="B19" s="12">
        <v>22689.3</v>
      </c>
      <c r="C19" s="13">
        <v>3458.4</v>
      </c>
      <c r="D19" s="14">
        <f t="shared" ref="D19:D52" si="0">SUM(B19:C19)</f>
        <v>26147.7</v>
      </c>
    </row>
    <row r="20" spans="1:5" x14ac:dyDescent="0.25">
      <c r="A20" s="11" t="s">
        <v>6</v>
      </c>
      <c r="B20" s="12">
        <v>39944.5</v>
      </c>
      <c r="C20" s="13">
        <v>11929.5</v>
      </c>
      <c r="D20" s="14">
        <f t="shared" si="0"/>
        <v>51874</v>
      </c>
    </row>
    <row r="21" spans="1:5" x14ac:dyDescent="0.25">
      <c r="A21" s="11" t="s">
        <v>7</v>
      </c>
      <c r="B21" s="12">
        <v>16672.400000000001</v>
      </c>
      <c r="C21" s="13">
        <v>3055.2</v>
      </c>
      <c r="D21" s="14">
        <f t="shared" si="0"/>
        <v>19727.600000000002</v>
      </c>
    </row>
    <row r="22" spans="1:5" x14ac:dyDescent="0.25">
      <c r="A22" s="11" t="s">
        <v>8</v>
      </c>
      <c r="B22" s="12">
        <v>21744.2</v>
      </c>
      <c r="C22" s="13">
        <v>5861.1</v>
      </c>
      <c r="D22" s="14">
        <f t="shared" si="0"/>
        <v>27605.300000000003</v>
      </c>
    </row>
    <row r="23" spans="1:5" x14ac:dyDescent="0.25">
      <c r="A23" s="11" t="s">
        <v>9</v>
      </c>
      <c r="B23" s="12">
        <v>15467.5</v>
      </c>
      <c r="C23" s="13">
        <v>4171.8</v>
      </c>
      <c r="D23" s="14">
        <f t="shared" si="0"/>
        <v>19639.3</v>
      </c>
    </row>
    <row r="24" spans="1:5" x14ac:dyDescent="0.25">
      <c r="A24" s="11" t="s">
        <v>46</v>
      </c>
      <c r="B24" s="12">
        <v>46276.4</v>
      </c>
      <c r="C24" s="13">
        <v>91.1</v>
      </c>
      <c r="D24" s="14">
        <f t="shared" si="0"/>
        <v>46367.5</v>
      </c>
    </row>
    <row r="25" spans="1:5" x14ac:dyDescent="0.25">
      <c r="A25" s="15" t="s">
        <v>10</v>
      </c>
      <c r="B25" s="16">
        <v>34242.6</v>
      </c>
      <c r="C25" s="17">
        <v>-768.9</v>
      </c>
      <c r="D25" s="18">
        <f t="shared" si="0"/>
        <v>33473.699999999997</v>
      </c>
      <c r="E25" s="3"/>
    </row>
    <row r="26" spans="1:5" x14ac:dyDescent="0.25">
      <c r="A26" s="15" t="s">
        <v>11</v>
      </c>
      <c r="B26" s="16">
        <v>18082.099999999999</v>
      </c>
      <c r="C26" s="17">
        <v>4615</v>
      </c>
      <c r="D26" s="18">
        <f t="shared" si="0"/>
        <v>22697.1</v>
      </c>
      <c r="E26" s="3"/>
    </row>
    <row r="27" spans="1:5" x14ac:dyDescent="0.25">
      <c r="A27" s="15" t="s">
        <v>12</v>
      </c>
      <c r="B27" s="16">
        <v>30864</v>
      </c>
      <c r="C27" s="17">
        <v>4014.2</v>
      </c>
      <c r="D27" s="18">
        <f t="shared" si="0"/>
        <v>34878.199999999997</v>
      </c>
      <c r="E27" s="3"/>
    </row>
    <row r="28" spans="1:5" x14ac:dyDescent="0.25">
      <c r="A28" s="15" t="s">
        <v>13</v>
      </c>
      <c r="B28" s="16">
        <v>36794.300000000003</v>
      </c>
      <c r="C28" s="17">
        <v>2459.1</v>
      </c>
      <c r="D28" s="18">
        <f t="shared" si="0"/>
        <v>39253.4</v>
      </c>
      <c r="E28" s="3"/>
    </row>
    <row r="29" spans="1:5" x14ac:dyDescent="0.25">
      <c r="A29" s="15" t="s">
        <v>14</v>
      </c>
      <c r="B29" s="16">
        <v>16168.4</v>
      </c>
      <c r="C29" s="17">
        <v>3564.4</v>
      </c>
      <c r="D29" s="18">
        <f t="shared" si="0"/>
        <v>19732.8</v>
      </c>
      <c r="E29" s="3"/>
    </row>
    <row r="30" spans="1:5" x14ac:dyDescent="0.25">
      <c r="A30" s="15" t="s">
        <v>38</v>
      </c>
      <c r="B30" s="16">
        <v>34061.5</v>
      </c>
      <c r="C30" s="17">
        <v>8189.9</v>
      </c>
      <c r="D30" s="18">
        <f t="shared" si="0"/>
        <v>42251.4</v>
      </c>
      <c r="E30" s="3"/>
    </row>
    <row r="31" spans="1:5" x14ac:dyDescent="0.25">
      <c r="A31" s="15" t="s">
        <v>15</v>
      </c>
      <c r="B31" s="16">
        <v>33258.199999999997</v>
      </c>
      <c r="C31" s="17">
        <v>307.60000000000002</v>
      </c>
      <c r="D31" s="18">
        <f t="shared" si="0"/>
        <v>33565.799999999996</v>
      </c>
      <c r="E31" s="3"/>
    </row>
    <row r="32" spans="1:5" x14ac:dyDescent="0.25">
      <c r="A32" s="15" t="s">
        <v>16</v>
      </c>
      <c r="B32" s="16">
        <v>22460.9</v>
      </c>
      <c r="C32" s="17">
        <v>3090.9</v>
      </c>
      <c r="D32" s="18">
        <f t="shared" si="0"/>
        <v>25551.800000000003</v>
      </c>
      <c r="E32" s="3"/>
    </row>
    <row r="33" spans="1:5" x14ac:dyDescent="0.25">
      <c r="A33" s="15" t="s">
        <v>17</v>
      </c>
      <c r="B33" s="16">
        <v>17625.3</v>
      </c>
      <c r="C33" s="17">
        <v>5634</v>
      </c>
      <c r="D33" s="18">
        <f t="shared" si="0"/>
        <v>23259.3</v>
      </c>
      <c r="E33" s="3"/>
    </row>
    <row r="34" spans="1:5" x14ac:dyDescent="0.25">
      <c r="A34" s="15" t="s">
        <v>18</v>
      </c>
      <c r="B34" s="16">
        <v>23366.6</v>
      </c>
      <c r="C34" s="17">
        <v>3115</v>
      </c>
      <c r="D34" s="18">
        <f t="shared" si="0"/>
        <v>26481.599999999999</v>
      </c>
      <c r="E34" s="3"/>
    </row>
    <row r="35" spans="1:5" x14ac:dyDescent="0.25">
      <c r="A35" s="15" t="s">
        <v>19</v>
      </c>
      <c r="B35" s="16">
        <v>33809.5</v>
      </c>
      <c r="C35" s="17">
        <v>2562.6</v>
      </c>
      <c r="D35" s="18">
        <f t="shared" si="0"/>
        <v>36372.1</v>
      </c>
      <c r="E35" s="3"/>
    </row>
    <row r="36" spans="1:5" x14ac:dyDescent="0.25">
      <c r="A36" s="15" t="s">
        <v>20</v>
      </c>
      <c r="B36" s="16"/>
      <c r="C36" s="17">
        <v>669951.4</v>
      </c>
      <c r="D36" s="18">
        <f t="shared" si="0"/>
        <v>669951.4</v>
      </c>
      <c r="E36" s="3"/>
    </row>
    <row r="37" spans="1:5" x14ac:dyDescent="0.25">
      <c r="A37" s="15" t="s">
        <v>21</v>
      </c>
      <c r="B37" s="16">
        <v>44709.1</v>
      </c>
      <c r="C37" s="17">
        <v>7324.3</v>
      </c>
      <c r="D37" s="18">
        <f t="shared" si="0"/>
        <v>52033.4</v>
      </c>
      <c r="E37" s="3"/>
    </row>
    <row r="38" spans="1:5" x14ac:dyDescent="0.25">
      <c r="A38" s="15" t="s">
        <v>22</v>
      </c>
      <c r="B38" s="16">
        <v>13325.3</v>
      </c>
      <c r="C38" s="17">
        <v>3360.8</v>
      </c>
      <c r="D38" s="18">
        <f t="shared" si="0"/>
        <v>16686.099999999999</v>
      </c>
      <c r="E38" s="3"/>
    </row>
    <row r="39" spans="1:5" x14ac:dyDescent="0.25">
      <c r="A39" s="15" t="s">
        <v>23</v>
      </c>
      <c r="B39" s="16">
        <v>49276.9</v>
      </c>
      <c r="C39" s="17">
        <v>14831.1</v>
      </c>
      <c r="D39" s="18">
        <f t="shared" si="0"/>
        <v>64108</v>
      </c>
      <c r="E39" s="3"/>
    </row>
    <row r="40" spans="1:5" x14ac:dyDescent="0.25">
      <c r="A40" s="15" t="s">
        <v>24</v>
      </c>
      <c r="B40" s="16">
        <v>27753.200000000001</v>
      </c>
      <c r="C40" s="17">
        <v>1785</v>
      </c>
      <c r="D40" s="18">
        <f t="shared" si="0"/>
        <v>29538.2</v>
      </c>
      <c r="E40" s="3"/>
    </row>
    <row r="41" spans="1:5" x14ac:dyDescent="0.25">
      <c r="A41" s="15" t="s">
        <v>25</v>
      </c>
      <c r="B41" s="16">
        <v>60932.7</v>
      </c>
      <c r="C41" s="17">
        <v>9051.2999999999993</v>
      </c>
      <c r="D41" s="18">
        <f t="shared" si="0"/>
        <v>69984</v>
      </c>
      <c r="E41" s="3"/>
    </row>
    <row r="42" spans="1:5" x14ac:dyDescent="0.25">
      <c r="A42" s="15" t="s">
        <v>26</v>
      </c>
      <c r="B42" s="16">
        <v>22523.9</v>
      </c>
      <c r="C42" s="17">
        <v>8303.7999999999993</v>
      </c>
      <c r="D42" s="18">
        <f t="shared" si="0"/>
        <v>30827.7</v>
      </c>
      <c r="E42" s="3"/>
    </row>
    <row r="43" spans="1:5" x14ac:dyDescent="0.25">
      <c r="A43" s="15" t="s">
        <v>27</v>
      </c>
      <c r="B43" s="16">
        <v>10230.299999999999</v>
      </c>
      <c r="C43" s="17">
        <v>3111.1</v>
      </c>
      <c r="D43" s="18">
        <f t="shared" si="0"/>
        <v>13341.4</v>
      </c>
      <c r="E43" s="3"/>
    </row>
    <row r="44" spans="1:5" s="3" customFormat="1" x14ac:dyDescent="0.25">
      <c r="A44" s="15" t="s">
        <v>28</v>
      </c>
      <c r="B44" s="16">
        <v>20436.900000000001</v>
      </c>
      <c r="C44" s="17">
        <v>4900.8</v>
      </c>
      <c r="D44" s="18">
        <f t="shared" si="0"/>
        <v>25337.7</v>
      </c>
    </row>
    <row r="45" spans="1:5" s="3" customFormat="1" x14ac:dyDescent="0.25">
      <c r="A45" s="15" t="s">
        <v>29</v>
      </c>
      <c r="B45" s="16">
        <v>31210.6</v>
      </c>
      <c r="C45" s="17">
        <v>5052.5</v>
      </c>
      <c r="D45" s="18">
        <f t="shared" si="0"/>
        <v>36263.1</v>
      </c>
    </row>
    <row r="46" spans="1:5" s="3" customFormat="1" x14ac:dyDescent="0.25">
      <c r="A46" s="15" t="s">
        <v>30</v>
      </c>
      <c r="B46" s="16">
        <v>18042.7</v>
      </c>
      <c r="C46" s="17">
        <v>4936.3999999999996</v>
      </c>
      <c r="D46" s="18">
        <f t="shared" si="0"/>
        <v>22979.1</v>
      </c>
    </row>
    <row r="47" spans="1:5" s="3" customFormat="1" x14ac:dyDescent="0.25">
      <c r="A47" s="15" t="s">
        <v>31</v>
      </c>
      <c r="B47" s="16">
        <v>26556.1</v>
      </c>
      <c r="C47" s="17">
        <v>5568.3</v>
      </c>
      <c r="D47" s="18">
        <f t="shared" si="0"/>
        <v>32124.399999999998</v>
      </c>
    </row>
    <row r="48" spans="1:5" s="3" customFormat="1" hidden="1" x14ac:dyDescent="0.25">
      <c r="A48" s="15" t="s">
        <v>32</v>
      </c>
      <c r="B48" s="16">
        <v>0</v>
      </c>
      <c r="C48" s="17">
        <v>0</v>
      </c>
      <c r="D48" s="18">
        <f t="shared" si="0"/>
        <v>0</v>
      </c>
    </row>
    <row r="49" spans="1:5" s="3" customFormat="1" hidden="1" x14ac:dyDescent="0.25">
      <c r="A49" s="15" t="s">
        <v>33</v>
      </c>
      <c r="B49" s="16">
        <v>0</v>
      </c>
      <c r="C49" s="17">
        <v>0</v>
      </c>
      <c r="D49" s="18">
        <f t="shared" si="0"/>
        <v>0</v>
      </c>
    </row>
    <row r="50" spans="1:5" s="3" customFormat="1" x14ac:dyDescent="0.25">
      <c r="A50" s="15" t="s">
        <v>36</v>
      </c>
      <c r="B50" s="16">
        <v>0</v>
      </c>
      <c r="C50" s="17">
        <v>62345.9</v>
      </c>
      <c r="D50" s="18">
        <f t="shared" si="0"/>
        <v>62345.9</v>
      </c>
    </row>
    <row r="51" spans="1:5" s="3" customFormat="1" hidden="1" x14ac:dyDescent="0.25">
      <c r="A51" s="15" t="s">
        <v>35</v>
      </c>
      <c r="B51" s="16">
        <v>0</v>
      </c>
      <c r="C51" s="17">
        <v>0</v>
      </c>
      <c r="D51" s="18">
        <f t="shared" si="0"/>
        <v>0</v>
      </c>
    </row>
    <row r="52" spans="1:5" s="3" customFormat="1" x14ac:dyDescent="0.25">
      <c r="A52" s="15" t="s">
        <v>34</v>
      </c>
      <c r="B52" s="16">
        <v>0</v>
      </c>
      <c r="C52" s="17">
        <v>924379</v>
      </c>
      <c r="D52" s="18">
        <f t="shared" si="0"/>
        <v>924379</v>
      </c>
    </row>
    <row r="53" spans="1:5" s="3" customFormat="1" x14ac:dyDescent="0.2">
      <c r="A53" s="15" t="s">
        <v>37</v>
      </c>
      <c r="B53" s="19">
        <f t="shared" ref="B53:C53" si="1">SUM(B18:B52)</f>
        <v>800000</v>
      </c>
      <c r="C53" s="19">
        <f t="shared" si="1"/>
        <v>1791971.5000000002</v>
      </c>
      <c r="D53" s="19">
        <f>SUM(D18:D52)</f>
        <v>2591971.5</v>
      </c>
    </row>
    <row r="54" spans="1:5" x14ac:dyDescent="0.25">
      <c r="A54" s="6"/>
      <c r="B54" s="6"/>
      <c r="C54" s="6"/>
      <c r="D54" s="6"/>
      <c r="E54" s="3"/>
    </row>
    <row r="55" spans="1:5" x14ac:dyDescent="0.25">
      <c r="A55" s="6"/>
      <c r="B55" s="6"/>
      <c r="C55" s="6"/>
      <c r="D55" s="6"/>
      <c r="E55" s="3"/>
    </row>
    <row r="56" spans="1:5" ht="18.75" x14ac:dyDescent="0.25">
      <c r="A56" s="20" t="s">
        <v>49</v>
      </c>
      <c r="B56" s="20"/>
      <c r="C56" s="21"/>
      <c r="D56" s="21"/>
    </row>
    <row r="57" spans="1:5" ht="18.75" x14ac:dyDescent="0.3">
      <c r="A57" s="22" t="s">
        <v>50</v>
      </c>
      <c r="B57" s="21"/>
      <c r="C57" s="23"/>
      <c r="D57" s="24" t="s">
        <v>47</v>
      </c>
      <c r="E57" s="3"/>
    </row>
    <row r="58" spans="1:5" x14ac:dyDescent="0.25">
      <c r="A58" s="5"/>
    </row>
  </sheetData>
  <mergeCells count="7">
    <mergeCell ref="A15:A16"/>
    <mergeCell ref="B15:D15"/>
    <mergeCell ref="A1:D1"/>
    <mergeCell ref="A5:D6"/>
    <mergeCell ref="A8:D9"/>
    <mergeCell ref="A10:D10"/>
    <mergeCell ref="A13:D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11" zoomScale="75" zoomScaleNormal="75" workbookViewId="0">
      <selection activeCell="G57" sqref="G57"/>
    </sheetView>
  </sheetViews>
  <sheetFormatPr defaultColWidth="8.85546875" defaultRowHeight="15" x14ac:dyDescent="0.25"/>
  <cols>
    <col min="1" max="1" width="47.42578125" style="1" customWidth="1"/>
    <col min="2" max="2" width="23.140625" style="1" customWidth="1"/>
    <col min="3" max="3" width="23" style="1" customWidth="1"/>
    <col min="4" max="4" width="24.140625" style="1" customWidth="1"/>
    <col min="5" max="16384" width="8.85546875" style="1"/>
  </cols>
  <sheetData>
    <row r="1" spans="1:4" ht="30" customHeight="1" x14ac:dyDescent="0.25">
      <c r="A1" s="30" t="s">
        <v>53</v>
      </c>
      <c r="B1" s="30"/>
      <c r="C1" s="30"/>
      <c r="D1" s="30"/>
    </row>
    <row r="2" spans="1:4" ht="10.5" customHeight="1" x14ac:dyDescent="0.25"/>
    <row r="3" spans="1:4" x14ac:dyDescent="0.25">
      <c r="A3" s="2"/>
      <c r="B3" s="2"/>
      <c r="C3" s="2"/>
      <c r="D3" s="4" t="s">
        <v>51</v>
      </c>
    </row>
    <row r="4" spans="1:4" ht="12.75" customHeight="1" x14ac:dyDescent="0.25">
      <c r="A4" s="2"/>
      <c r="B4" s="2"/>
      <c r="C4" s="2"/>
      <c r="D4" s="2"/>
    </row>
    <row r="5" spans="1:4" x14ac:dyDescent="0.25">
      <c r="A5" s="31" t="s">
        <v>0</v>
      </c>
      <c r="B5" s="31"/>
      <c r="C5" s="31"/>
      <c r="D5" s="31"/>
    </row>
    <row r="6" spans="1:4" x14ac:dyDescent="0.25">
      <c r="A6" s="31"/>
      <c r="B6" s="31"/>
      <c r="C6" s="31"/>
      <c r="D6" s="31"/>
    </row>
    <row r="7" spans="1:4" x14ac:dyDescent="0.25">
      <c r="A7" s="2" t="s">
        <v>1</v>
      </c>
      <c r="B7" s="2"/>
      <c r="C7" s="2"/>
      <c r="D7" s="2"/>
    </row>
    <row r="8" spans="1:4" ht="26.25" customHeight="1" x14ac:dyDescent="0.25">
      <c r="A8" s="31" t="s">
        <v>54</v>
      </c>
      <c r="B8" s="31"/>
      <c r="C8" s="31"/>
      <c r="D8" s="31"/>
    </row>
    <row r="9" spans="1:4" ht="33" customHeight="1" x14ac:dyDescent="0.25">
      <c r="A9" s="31"/>
      <c r="B9" s="31"/>
      <c r="C9" s="31"/>
      <c r="D9" s="31"/>
    </row>
    <row r="10" spans="1:4" x14ac:dyDescent="0.25">
      <c r="A10" s="32" t="s">
        <v>43</v>
      </c>
      <c r="B10" s="32"/>
      <c r="C10" s="32"/>
      <c r="D10" s="32"/>
    </row>
    <row r="11" spans="1:4" x14ac:dyDescent="0.25">
      <c r="A11" s="2" t="s">
        <v>42</v>
      </c>
      <c r="B11" s="2"/>
      <c r="C11" s="2"/>
      <c r="D11" s="2"/>
    </row>
    <row r="12" spans="1:4" x14ac:dyDescent="0.25">
      <c r="A12" s="2" t="s">
        <v>55</v>
      </c>
      <c r="B12" s="2"/>
      <c r="C12" s="2"/>
      <c r="D12" s="2"/>
    </row>
    <row r="13" spans="1:4" x14ac:dyDescent="0.25">
      <c r="A13" s="31" t="s">
        <v>2</v>
      </c>
      <c r="B13" s="31"/>
      <c r="C13" s="31"/>
      <c r="D13" s="31"/>
    </row>
    <row r="14" spans="1:4" x14ac:dyDescent="0.25">
      <c r="A14" s="2"/>
      <c r="B14" s="2"/>
      <c r="C14" s="2"/>
      <c r="D14" s="2"/>
    </row>
    <row r="15" spans="1:4" x14ac:dyDescent="0.25">
      <c r="A15" s="25" t="s">
        <v>45</v>
      </c>
      <c r="B15" s="27" t="s">
        <v>44</v>
      </c>
      <c r="C15" s="28"/>
      <c r="D15" s="29"/>
    </row>
    <row r="16" spans="1:4" ht="28.5" x14ac:dyDescent="0.25">
      <c r="A16" s="26"/>
      <c r="B16" s="7" t="s">
        <v>39</v>
      </c>
      <c r="C16" s="7" t="s">
        <v>40</v>
      </c>
      <c r="D16" s="8" t="s">
        <v>3</v>
      </c>
    </row>
    <row r="17" spans="1:5" x14ac:dyDescent="0.25">
      <c r="A17" s="9">
        <v>1</v>
      </c>
      <c r="B17" s="10">
        <v>2</v>
      </c>
      <c r="C17" s="10">
        <v>3</v>
      </c>
      <c r="D17" s="9" t="s">
        <v>41</v>
      </c>
    </row>
    <row r="18" spans="1:5" x14ac:dyDescent="0.25">
      <c r="A18" s="11" t="s">
        <v>4</v>
      </c>
      <c r="B18" s="12">
        <v>10544.3</v>
      </c>
      <c r="C18" s="13">
        <v>5757.3</v>
      </c>
      <c r="D18" s="14">
        <f>SUM(B18:C18)</f>
        <v>16301.599999999999</v>
      </c>
    </row>
    <row r="19" spans="1:5" x14ac:dyDescent="0.25">
      <c r="A19" s="11" t="s">
        <v>5</v>
      </c>
      <c r="B19" s="12">
        <v>20849.8</v>
      </c>
      <c r="C19" s="13">
        <v>7432.5</v>
      </c>
      <c r="D19" s="14">
        <f t="shared" ref="D19:D52" si="0">SUM(B19:C19)</f>
        <v>28282.3</v>
      </c>
    </row>
    <row r="20" spans="1:5" x14ac:dyDescent="0.25">
      <c r="A20" s="11" t="s">
        <v>6</v>
      </c>
      <c r="B20" s="12">
        <v>36706.1</v>
      </c>
      <c r="C20" s="13">
        <v>10117.299999999999</v>
      </c>
      <c r="D20" s="14">
        <f t="shared" si="0"/>
        <v>46823.399999999994</v>
      </c>
    </row>
    <row r="21" spans="1:5" x14ac:dyDescent="0.25">
      <c r="A21" s="11" t="s">
        <v>7</v>
      </c>
      <c r="B21" s="12">
        <v>15320.7</v>
      </c>
      <c r="C21" s="13">
        <v>6215.6</v>
      </c>
      <c r="D21" s="14">
        <f t="shared" si="0"/>
        <v>21536.300000000003</v>
      </c>
    </row>
    <row r="22" spans="1:5" x14ac:dyDescent="0.25">
      <c r="A22" s="11" t="s">
        <v>8</v>
      </c>
      <c r="B22" s="12">
        <v>19981.400000000001</v>
      </c>
      <c r="C22" s="13">
        <v>7321.5</v>
      </c>
      <c r="D22" s="14">
        <f t="shared" si="0"/>
        <v>27302.9</v>
      </c>
    </row>
    <row r="23" spans="1:5" x14ac:dyDescent="0.25">
      <c r="A23" s="11" t="s">
        <v>9</v>
      </c>
      <c r="B23" s="12">
        <v>14213.5</v>
      </c>
      <c r="C23" s="13">
        <v>6250.5</v>
      </c>
      <c r="D23" s="14">
        <f t="shared" si="0"/>
        <v>20464</v>
      </c>
    </row>
    <row r="24" spans="1:5" x14ac:dyDescent="0.25">
      <c r="A24" s="11" t="s">
        <v>46</v>
      </c>
      <c r="B24" s="12">
        <v>42524.6</v>
      </c>
      <c r="C24" s="13">
        <v>10740.9</v>
      </c>
      <c r="D24" s="14">
        <f t="shared" si="0"/>
        <v>53265.5</v>
      </c>
    </row>
    <row r="25" spans="1:5" x14ac:dyDescent="0.25">
      <c r="A25" s="11" t="s">
        <v>10</v>
      </c>
      <c r="B25" s="12">
        <v>31466.5</v>
      </c>
      <c r="C25" s="13">
        <v>6213</v>
      </c>
      <c r="D25" s="14">
        <f t="shared" si="0"/>
        <v>37679.5</v>
      </c>
    </row>
    <row r="26" spans="1:5" x14ac:dyDescent="0.25">
      <c r="A26" s="15" t="s">
        <v>11</v>
      </c>
      <c r="B26" s="16">
        <v>16616.2</v>
      </c>
      <c r="C26" s="17">
        <v>6769.1</v>
      </c>
      <c r="D26" s="18">
        <f t="shared" si="0"/>
        <v>23385.300000000003</v>
      </c>
      <c r="E26" s="3"/>
    </row>
    <row r="27" spans="1:5" x14ac:dyDescent="0.25">
      <c r="A27" s="15" t="s">
        <v>12</v>
      </c>
      <c r="B27" s="16">
        <v>28361.8</v>
      </c>
      <c r="C27" s="17">
        <v>8625.4</v>
      </c>
      <c r="D27" s="18">
        <f t="shared" si="0"/>
        <v>36987.199999999997</v>
      </c>
      <c r="E27" s="3"/>
    </row>
    <row r="28" spans="1:5" x14ac:dyDescent="0.25">
      <c r="A28" s="15" t="s">
        <v>13</v>
      </c>
      <c r="B28" s="16">
        <v>33811.300000000003</v>
      </c>
      <c r="C28" s="17">
        <v>9634.7999999999993</v>
      </c>
      <c r="D28" s="18">
        <f t="shared" si="0"/>
        <v>43446.100000000006</v>
      </c>
      <c r="E28" s="3"/>
    </row>
    <row r="29" spans="1:5" x14ac:dyDescent="0.25">
      <c r="A29" s="15" t="s">
        <v>14</v>
      </c>
      <c r="B29" s="16">
        <v>14857.6</v>
      </c>
      <c r="C29" s="17">
        <v>6577.4</v>
      </c>
      <c r="D29" s="18">
        <f t="shared" si="0"/>
        <v>21435</v>
      </c>
      <c r="E29" s="3"/>
    </row>
    <row r="30" spans="1:5" x14ac:dyDescent="0.25">
      <c r="A30" s="15" t="s">
        <v>38</v>
      </c>
      <c r="B30" s="16">
        <v>31300</v>
      </c>
      <c r="C30" s="17">
        <v>9216.4</v>
      </c>
      <c r="D30" s="18">
        <f t="shared" si="0"/>
        <v>40516.400000000001</v>
      </c>
      <c r="E30" s="3"/>
    </row>
    <row r="31" spans="1:5" x14ac:dyDescent="0.25">
      <c r="A31" s="15" t="s">
        <v>15</v>
      </c>
      <c r="B31" s="16">
        <v>30561.9</v>
      </c>
      <c r="C31" s="17">
        <v>9101.7000000000007</v>
      </c>
      <c r="D31" s="18">
        <f t="shared" si="0"/>
        <v>39663.600000000006</v>
      </c>
      <c r="E31" s="3"/>
    </row>
    <row r="32" spans="1:5" x14ac:dyDescent="0.25">
      <c r="A32" s="15" t="s">
        <v>16</v>
      </c>
      <c r="B32" s="16">
        <v>20639.900000000001</v>
      </c>
      <c r="C32" s="17">
        <v>7355.4</v>
      </c>
      <c r="D32" s="18">
        <f t="shared" si="0"/>
        <v>27995.300000000003</v>
      </c>
      <c r="E32" s="3"/>
    </row>
    <row r="33" spans="1:5" x14ac:dyDescent="0.25">
      <c r="A33" s="15" t="s">
        <v>17</v>
      </c>
      <c r="B33" s="16">
        <v>16196.4</v>
      </c>
      <c r="C33" s="17">
        <v>6429.1</v>
      </c>
      <c r="D33" s="18">
        <f t="shared" si="0"/>
        <v>22625.5</v>
      </c>
      <c r="E33" s="3"/>
    </row>
    <row r="34" spans="1:5" x14ac:dyDescent="0.25">
      <c r="A34" s="15" t="s">
        <v>18</v>
      </c>
      <c r="B34" s="16">
        <v>21472.2</v>
      </c>
      <c r="C34" s="17">
        <v>7510.9</v>
      </c>
      <c r="D34" s="18">
        <f t="shared" si="0"/>
        <v>28983.1</v>
      </c>
      <c r="E34" s="3"/>
    </row>
    <row r="35" spans="1:5" x14ac:dyDescent="0.25">
      <c r="A35" s="15" t="s">
        <v>19</v>
      </c>
      <c r="B35" s="16">
        <v>31068.5</v>
      </c>
      <c r="C35" s="17">
        <v>8932.9</v>
      </c>
      <c r="D35" s="18">
        <f t="shared" si="0"/>
        <v>40001.4</v>
      </c>
      <c r="E35" s="3"/>
    </row>
    <row r="36" spans="1:5" x14ac:dyDescent="0.25">
      <c r="A36" s="15" t="s">
        <v>20</v>
      </c>
      <c r="B36" s="16">
        <v>64858</v>
      </c>
      <c r="C36" s="17">
        <v>435142</v>
      </c>
      <c r="D36" s="18">
        <f t="shared" si="0"/>
        <v>500000</v>
      </c>
      <c r="E36" s="3"/>
    </row>
    <row r="37" spans="1:5" x14ac:dyDescent="0.25">
      <c r="A37" s="15" t="s">
        <v>21</v>
      </c>
      <c r="B37" s="16">
        <v>41084.5</v>
      </c>
      <c r="C37" s="17">
        <v>10357.200000000001</v>
      </c>
      <c r="D37" s="18">
        <f t="shared" si="0"/>
        <v>51441.7</v>
      </c>
      <c r="E37" s="3"/>
    </row>
    <row r="38" spans="1:5" x14ac:dyDescent="0.25">
      <c r="A38" s="15" t="s">
        <v>22</v>
      </c>
      <c r="B38" s="16">
        <v>12245</v>
      </c>
      <c r="C38" s="17">
        <v>5998.5</v>
      </c>
      <c r="D38" s="18">
        <f t="shared" si="0"/>
        <v>18243.5</v>
      </c>
      <c r="E38" s="3"/>
    </row>
    <row r="39" spans="1:5" x14ac:dyDescent="0.25">
      <c r="A39" s="15" t="s">
        <v>23</v>
      </c>
      <c r="B39" s="16">
        <v>45281.9</v>
      </c>
      <c r="C39" s="17">
        <v>11546.5</v>
      </c>
      <c r="D39" s="18">
        <f t="shared" si="0"/>
        <v>56828.4</v>
      </c>
      <c r="E39" s="3"/>
    </row>
    <row r="40" spans="1:5" x14ac:dyDescent="0.25">
      <c r="A40" s="15" t="s">
        <v>24</v>
      </c>
      <c r="B40" s="16">
        <v>25503.200000000001</v>
      </c>
      <c r="C40" s="17">
        <v>8140.5</v>
      </c>
      <c r="D40" s="18">
        <f t="shared" si="0"/>
        <v>33643.699999999997</v>
      </c>
      <c r="E40" s="3"/>
    </row>
    <row r="41" spans="1:5" x14ac:dyDescent="0.25">
      <c r="A41" s="15" t="s">
        <v>25</v>
      </c>
      <c r="B41" s="16">
        <v>55992.7</v>
      </c>
      <c r="C41" s="17">
        <v>10739.5</v>
      </c>
      <c r="D41" s="18">
        <f t="shared" si="0"/>
        <v>66732.2</v>
      </c>
      <c r="E41" s="3"/>
    </row>
    <row r="42" spans="1:5" x14ac:dyDescent="0.25">
      <c r="A42" s="15" t="s">
        <v>26</v>
      </c>
      <c r="B42" s="16">
        <v>20697.8</v>
      </c>
      <c r="C42" s="17">
        <v>7517</v>
      </c>
      <c r="D42" s="18">
        <f t="shared" si="0"/>
        <v>28214.799999999999</v>
      </c>
      <c r="E42" s="3"/>
    </row>
    <row r="43" spans="1:5" x14ac:dyDescent="0.25">
      <c r="A43" s="15" t="s">
        <v>27</v>
      </c>
      <c r="B43" s="16">
        <v>9400.9</v>
      </c>
      <c r="C43" s="17">
        <v>5583.6</v>
      </c>
      <c r="D43" s="18">
        <f t="shared" si="0"/>
        <v>14984.5</v>
      </c>
      <c r="E43" s="3"/>
    </row>
    <row r="44" spans="1:5" s="3" customFormat="1" x14ac:dyDescent="0.25">
      <c r="A44" s="15" t="s">
        <v>28</v>
      </c>
      <c r="B44" s="16">
        <v>18780</v>
      </c>
      <c r="C44" s="17">
        <v>7129.8</v>
      </c>
      <c r="D44" s="18">
        <f t="shared" si="0"/>
        <v>25909.8</v>
      </c>
    </row>
    <row r="45" spans="1:5" s="3" customFormat="1" x14ac:dyDescent="0.25">
      <c r="A45" s="15" t="s">
        <v>29</v>
      </c>
      <c r="B45" s="16">
        <v>28680.2</v>
      </c>
      <c r="C45" s="17">
        <v>9793</v>
      </c>
      <c r="D45" s="18">
        <f t="shared" si="0"/>
        <v>38473.199999999997</v>
      </c>
    </row>
    <row r="46" spans="1:5" s="3" customFormat="1" x14ac:dyDescent="0.25">
      <c r="A46" s="15" t="s">
        <v>30</v>
      </c>
      <c r="B46" s="16">
        <v>16580</v>
      </c>
      <c r="C46" s="17">
        <v>6163.7</v>
      </c>
      <c r="D46" s="18">
        <f t="shared" si="0"/>
        <v>22743.7</v>
      </c>
    </row>
    <row r="47" spans="1:5" s="3" customFormat="1" x14ac:dyDescent="0.25">
      <c r="A47" s="15" t="s">
        <v>31</v>
      </c>
      <c r="B47" s="16">
        <v>24403.200000000001</v>
      </c>
      <c r="C47" s="13">
        <v>7687</v>
      </c>
      <c r="D47" s="14">
        <f t="shared" si="0"/>
        <v>32090.2</v>
      </c>
    </row>
    <row r="48" spans="1:5" s="3" customFormat="1" hidden="1" x14ac:dyDescent="0.25">
      <c r="A48" s="15" t="s">
        <v>32</v>
      </c>
      <c r="B48" s="16">
        <v>0</v>
      </c>
      <c r="C48" s="13">
        <v>0</v>
      </c>
      <c r="D48" s="14">
        <f t="shared" si="0"/>
        <v>0</v>
      </c>
    </row>
    <row r="49" spans="1:5" s="3" customFormat="1" hidden="1" x14ac:dyDescent="0.25">
      <c r="A49" s="15" t="s">
        <v>33</v>
      </c>
      <c r="B49" s="16">
        <v>0</v>
      </c>
      <c r="C49" s="13">
        <v>0</v>
      </c>
      <c r="D49" s="14">
        <f t="shared" si="0"/>
        <v>0</v>
      </c>
    </row>
    <row r="50" spans="1:5" s="3" customFormat="1" x14ac:dyDescent="0.25">
      <c r="A50" s="15" t="s">
        <v>36</v>
      </c>
      <c r="B50" s="16">
        <v>0</v>
      </c>
      <c r="C50" s="17">
        <v>20000</v>
      </c>
      <c r="D50" s="14">
        <f t="shared" si="0"/>
        <v>20000</v>
      </c>
    </row>
    <row r="51" spans="1:5" s="3" customFormat="1" hidden="1" x14ac:dyDescent="0.25">
      <c r="A51" s="15" t="s">
        <v>35</v>
      </c>
      <c r="B51" s="16">
        <v>0</v>
      </c>
      <c r="C51" s="17">
        <v>0</v>
      </c>
      <c r="D51" s="14">
        <f t="shared" si="0"/>
        <v>0</v>
      </c>
    </row>
    <row r="52" spans="1:5" s="3" customFormat="1" x14ac:dyDescent="0.25">
      <c r="A52" s="15" t="s">
        <v>34</v>
      </c>
      <c r="B52" s="16">
        <v>0</v>
      </c>
      <c r="C52" s="17">
        <v>300000</v>
      </c>
      <c r="D52" s="14">
        <f t="shared" si="0"/>
        <v>300000</v>
      </c>
    </row>
    <row r="53" spans="1:5" s="3" customFormat="1" x14ac:dyDescent="0.2">
      <c r="A53" s="15" t="s">
        <v>37</v>
      </c>
      <c r="B53" s="19">
        <f t="shared" ref="B53:C53" si="1">SUM(B18:B52)</f>
        <v>800000.1</v>
      </c>
      <c r="C53" s="19">
        <f t="shared" si="1"/>
        <v>985999.99999999988</v>
      </c>
      <c r="D53" s="19">
        <f>SUM(D18:D52)</f>
        <v>1786000.0999999996</v>
      </c>
    </row>
    <row r="54" spans="1:5" x14ac:dyDescent="0.25">
      <c r="A54" s="2"/>
      <c r="B54" s="2"/>
      <c r="C54" s="2"/>
      <c r="D54" s="2"/>
    </row>
    <row r="55" spans="1:5" x14ac:dyDescent="0.25">
      <c r="A55" s="6"/>
      <c r="B55" s="6"/>
      <c r="C55" s="6"/>
      <c r="D55" s="6"/>
      <c r="E55" s="3"/>
    </row>
    <row r="56" spans="1:5" ht="18.75" x14ac:dyDescent="0.25">
      <c r="A56" s="20" t="s">
        <v>49</v>
      </c>
      <c r="B56" s="20"/>
      <c r="C56" s="21"/>
      <c r="D56" s="21"/>
    </row>
    <row r="57" spans="1:5" ht="18.75" x14ac:dyDescent="0.3">
      <c r="A57" s="22" t="s">
        <v>50</v>
      </c>
      <c r="B57" s="21"/>
      <c r="C57" s="23"/>
      <c r="D57" s="24" t="s">
        <v>47</v>
      </c>
      <c r="E57" s="3"/>
    </row>
    <row r="58" spans="1:5" x14ac:dyDescent="0.25">
      <c r="A58" s="5">
        <v>44851</v>
      </c>
    </row>
  </sheetData>
  <mergeCells count="7">
    <mergeCell ref="A15:A16"/>
    <mergeCell ref="B15:D15"/>
    <mergeCell ref="A1:D1"/>
    <mergeCell ref="A5:D6"/>
    <mergeCell ref="A8:D9"/>
    <mergeCell ref="A10:D10"/>
    <mergeCell ref="A13:D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58"/>
  <sheetViews>
    <sheetView topLeftCell="A11" zoomScale="75" zoomScaleNormal="75" workbookViewId="0">
      <selection activeCell="C52" sqref="C52"/>
    </sheetView>
  </sheetViews>
  <sheetFormatPr defaultColWidth="8.85546875" defaultRowHeight="15" x14ac:dyDescent="0.25"/>
  <cols>
    <col min="1" max="1" width="46.7109375" style="1" customWidth="1"/>
    <col min="2" max="2" width="23.140625" style="1" customWidth="1"/>
    <col min="3" max="3" width="23" style="1" customWidth="1"/>
    <col min="4" max="4" width="24.140625" style="1" customWidth="1"/>
    <col min="5" max="16384" width="8.85546875" style="1"/>
  </cols>
  <sheetData>
    <row r="1" spans="1:4" ht="30" customHeight="1" x14ac:dyDescent="0.25">
      <c r="A1" s="30" t="s">
        <v>53</v>
      </c>
      <c r="B1" s="30"/>
      <c r="C1" s="30"/>
      <c r="D1" s="30"/>
    </row>
    <row r="2" spans="1:4" ht="10.5" customHeight="1" x14ac:dyDescent="0.25"/>
    <row r="3" spans="1:4" x14ac:dyDescent="0.25">
      <c r="A3" s="2"/>
      <c r="B3" s="2"/>
      <c r="C3" s="2"/>
      <c r="D3" s="4" t="s">
        <v>52</v>
      </c>
    </row>
    <row r="4" spans="1:4" ht="12.75" customHeight="1" x14ac:dyDescent="0.25">
      <c r="A4" s="2"/>
      <c r="B4" s="2"/>
      <c r="C4" s="2"/>
      <c r="D4" s="2"/>
    </row>
    <row r="5" spans="1:4" x14ac:dyDescent="0.25">
      <c r="A5" s="31" t="s">
        <v>0</v>
      </c>
      <c r="B5" s="31"/>
      <c r="C5" s="31"/>
      <c r="D5" s="31"/>
    </row>
    <row r="6" spans="1:4" x14ac:dyDescent="0.25">
      <c r="A6" s="31"/>
      <c r="B6" s="31"/>
      <c r="C6" s="31"/>
      <c r="D6" s="31"/>
    </row>
    <row r="7" spans="1:4" x14ac:dyDescent="0.25">
      <c r="A7" s="2" t="s">
        <v>1</v>
      </c>
      <c r="B7" s="2"/>
      <c r="C7" s="2"/>
      <c r="D7" s="2"/>
    </row>
    <row r="8" spans="1:4" ht="26.25" customHeight="1" x14ac:dyDescent="0.25">
      <c r="A8" s="31" t="s">
        <v>54</v>
      </c>
      <c r="B8" s="31"/>
      <c r="C8" s="31"/>
      <c r="D8" s="31"/>
    </row>
    <row r="9" spans="1:4" ht="33" customHeight="1" x14ac:dyDescent="0.25">
      <c r="A9" s="31"/>
      <c r="B9" s="31"/>
      <c r="C9" s="31"/>
      <c r="D9" s="31"/>
    </row>
    <row r="10" spans="1:4" x14ac:dyDescent="0.25">
      <c r="A10" s="32" t="s">
        <v>43</v>
      </c>
      <c r="B10" s="32"/>
      <c r="C10" s="32"/>
      <c r="D10" s="32"/>
    </row>
    <row r="11" spans="1:4" x14ac:dyDescent="0.25">
      <c r="A11" s="2" t="s">
        <v>42</v>
      </c>
      <c r="B11" s="2"/>
      <c r="C11" s="2"/>
      <c r="D11" s="2"/>
    </row>
    <row r="12" spans="1:4" x14ac:dyDescent="0.25">
      <c r="A12" s="2" t="s">
        <v>55</v>
      </c>
      <c r="B12" s="2"/>
      <c r="C12" s="2"/>
      <c r="D12" s="2"/>
    </row>
    <row r="13" spans="1:4" x14ac:dyDescent="0.25">
      <c r="A13" s="31" t="s">
        <v>2</v>
      </c>
      <c r="B13" s="31"/>
      <c r="C13" s="31"/>
      <c r="D13" s="31"/>
    </row>
    <row r="14" spans="1:4" x14ac:dyDescent="0.25">
      <c r="A14" s="2"/>
      <c r="B14" s="2"/>
      <c r="C14" s="2"/>
      <c r="D14" s="2"/>
    </row>
    <row r="15" spans="1:4" x14ac:dyDescent="0.25">
      <c r="A15" s="25" t="s">
        <v>45</v>
      </c>
      <c r="B15" s="27" t="s">
        <v>44</v>
      </c>
      <c r="C15" s="28"/>
      <c r="D15" s="29"/>
    </row>
    <row r="16" spans="1:4" ht="28.5" x14ac:dyDescent="0.25">
      <c r="A16" s="26"/>
      <c r="B16" s="7" t="s">
        <v>39</v>
      </c>
      <c r="C16" s="7" t="s">
        <v>40</v>
      </c>
      <c r="D16" s="8" t="s">
        <v>3</v>
      </c>
    </row>
    <row r="17" spans="1:4" x14ac:dyDescent="0.25">
      <c r="A17" s="9">
        <v>1</v>
      </c>
      <c r="B17" s="10">
        <v>2</v>
      </c>
      <c r="C17" s="10">
        <v>3</v>
      </c>
      <c r="D17" s="9" t="s">
        <v>41</v>
      </c>
    </row>
    <row r="18" spans="1:4" x14ac:dyDescent="0.25">
      <c r="A18" s="11" t="s">
        <v>4</v>
      </c>
      <c r="B18" s="13">
        <v>11651.5</v>
      </c>
      <c r="C18" s="13">
        <v>4000</v>
      </c>
      <c r="D18" s="14">
        <f>SUM(B18:C18)</f>
        <v>15651.5</v>
      </c>
    </row>
    <row r="19" spans="1:4" x14ac:dyDescent="0.25">
      <c r="A19" s="11" t="s">
        <v>5</v>
      </c>
      <c r="B19" s="13">
        <v>23039</v>
      </c>
      <c r="C19" s="13">
        <v>4000</v>
      </c>
      <c r="D19" s="14">
        <f t="shared" ref="D19:D52" si="0">SUM(B19:C19)</f>
        <v>27039</v>
      </c>
    </row>
    <row r="20" spans="1:4" x14ac:dyDescent="0.25">
      <c r="A20" s="11" t="s">
        <v>6</v>
      </c>
      <c r="B20" s="13">
        <v>40560.199999999997</v>
      </c>
      <c r="C20" s="13">
        <v>4000</v>
      </c>
      <c r="D20" s="14">
        <f t="shared" si="0"/>
        <v>44560.2</v>
      </c>
    </row>
    <row r="21" spans="1:4" x14ac:dyDescent="0.25">
      <c r="A21" s="11" t="s">
        <v>7</v>
      </c>
      <c r="B21" s="13">
        <v>16929.400000000001</v>
      </c>
      <c r="C21" s="13">
        <v>4000</v>
      </c>
      <c r="D21" s="14">
        <f t="shared" si="0"/>
        <v>20929.400000000001</v>
      </c>
    </row>
    <row r="22" spans="1:4" x14ac:dyDescent="0.25">
      <c r="A22" s="11" t="s">
        <v>8</v>
      </c>
      <c r="B22" s="13">
        <v>22079.4</v>
      </c>
      <c r="C22" s="13">
        <v>4000</v>
      </c>
      <c r="D22" s="14">
        <f t="shared" si="0"/>
        <v>26079.4</v>
      </c>
    </row>
    <row r="23" spans="1:4" x14ac:dyDescent="0.25">
      <c r="A23" s="11" t="s">
        <v>9</v>
      </c>
      <c r="B23" s="13">
        <v>15705.9</v>
      </c>
      <c r="C23" s="13">
        <v>4000</v>
      </c>
      <c r="D23" s="14">
        <f t="shared" si="0"/>
        <v>19705.900000000001</v>
      </c>
    </row>
    <row r="24" spans="1:4" x14ac:dyDescent="0.25">
      <c r="A24" s="11" t="s">
        <v>46</v>
      </c>
      <c r="B24" s="13">
        <v>46989.7</v>
      </c>
      <c r="C24" s="13">
        <v>4000</v>
      </c>
      <c r="D24" s="14">
        <f t="shared" si="0"/>
        <v>50989.7</v>
      </c>
    </row>
    <row r="25" spans="1:4" x14ac:dyDescent="0.25">
      <c r="A25" s="11" t="s">
        <v>10</v>
      </c>
      <c r="B25" s="13">
        <v>34770.5</v>
      </c>
      <c r="C25" s="13">
        <v>4000</v>
      </c>
      <c r="D25" s="14">
        <f t="shared" si="0"/>
        <v>38770.5</v>
      </c>
    </row>
    <row r="26" spans="1:4" x14ac:dyDescent="0.25">
      <c r="A26" s="11" t="s">
        <v>11</v>
      </c>
      <c r="B26" s="13">
        <v>18360.900000000001</v>
      </c>
      <c r="C26" s="13">
        <v>4000</v>
      </c>
      <c r="D26" s="14">
        <f t="shared" si="0"/>
        <v>22360.9</v>
      </c>
    </row>
    <row r="27" spans="1:4" x14ac:dyDescent="0.25">
      <c r="A27" s="11" t="s">
        <v>12</v>
      </c>
      <c r="B27" s="13">
        <v>31339.8</v>
      </c>
      <c r="C27" s="13">
        <v>4000</v>
      </c>
      <c r="D27" s="14">
        <f t="shared" si="0"/>
        <v>35339.800000000003</v>
      </c>
    </row>
    <row r="28" spans="1:4" x14ac:dyDescent="0.25">
      <c r="A28" s="11" t="s">
        <v>13</v>
      </c>
      <c r="B28" s="13">
        <v>37361.5</v>
      </c>
      <c r="C28" s="13">
        <v>4000</v>
      </c>
      <c r="D28" s="14">
        <f t="shared" si="0"/>
        <v>41361.5</v>
      </c>
    </row>
    <row r="29" spans="1:4" x14ac:dyDescent="0.25">
      <c r="A29" s="11" t="s">
        <v>14</v>
      </c>
      <c r="B29" s="13">
        <v>16417.599999999999</v>
      </c>
      <c r="C29" s="13">
        <v>4000</v>
      </c>
      <c r="D29" s="14">
        <f t="shared" si="0"/>
        <v>20417.599999999999</v>
      </c>
    </row>
    <row r="30" spans="1:4" x14ac:dyDescent="0.25">
      <c r="A30" s="11" t="s">
        <v>38</v>
      </c>
      <c r="B30" s="13">
        <v>34586.5</v>
      </c>
      <c r="C30" s="13">
        <v>4000</v>
      </c>
      <c r="D30" s="14">
        <f t="shared" si="0"/>
        <v>38586.5</v>
      </c>
    </row>
    <row r="31" spans="1:4" x14ac:dyDescent="0.25">
      <c r="A31" s="11" t="s">
        <v>15</v>
      </c>
      <c r="B31" s="13">
        <v>33770.9</v>
      </c>
      <c r="C31" s="13">
        <v>4000</v>
      </c>
      <c r="D31" s="14">
        <f t="shared" si="0"/>
        <v>37770.9</v>
      </c>
    </row>
    <row r="32" spans="1:4" x14ac:dyDescent="0.25">
      <c r="A32" s="11" t="s">
        <v>16</v>
      </c>
      <c r="B32" s="13">
        <v>22807.1</v>
      </c>
      <c r="C32" s="13">
        <v>4000</v>
      </c>
      <c r="D32" s="14">
        <f t="shared" si="0"/>
        <v>26807.1</v>
      </c>
    </row>
    <row r="33" spans="1:4" x14ac:dyDescent="0.25">
      <c r="A33" s="11" t="s">
        <v>17</v>
      </c>
      <c r="B33" s="13">
        <v>17897</v>
      </c>
      <c r="C33" s="13">
        <v>4000</v>
      </c>
      <c r="D33" s="14">
        <f t="shared" si="0"/>
        <v>21897</v>
      </c>
    </row>
    <row r="34" spans="1:4" x14ac:dyDescent="0.25">
      <c r="A34" s="11" t="s">
        <v>18</v>
      </c>
      <c r="B34" s="13">
        <v>23726.799999999999</v>
      </c>
      <c r="C34" s="13">
        <v>4000</v>
      </c>
      <c r="D34" s="14">
        <f t="shared" si="0"/>
        <v>27726.799999999999</v>
      </c>
    </row>
    <row r="35" spans="1:4" x14ac:dyDescent="0.25">
      <c r="A35" s="11" t="s">
        <v>19</v>
      </c>
      <c r="B35" s="13">
        <v>34330.6</v>
      </c>
      <c r="C35" s="13">
        <v>4000</v>
      </c>
      <c r="D35" s="14">
        <f t="shared" si="0"/>
        <v>38330.6</v>
      </c>
    </row>
    <row r="36" spans="1:4" hidden="1" x14ac:dyDescent="0.25">
      <c r="A36" s="11" t="s">
        <v>20</v>
      </c>
      <c r="B36" s="13">
        <v>0</v>
      </c>
      <c r="C36" s="13">
        <v>0</v>
      </c>
      <c r="D36" s="14">
        <f t="shared" si="0"/>
        <v>0</v>
      </c>
    </row>
    <row r="37" spans="1:4" x14ac:dyDescent="0.25">
      <c r="A37" s="11" t="s">
        <v>21</v>
      </c>
      <c r="B37" s="13">
        <v>45398.3</v>
      </c>
      <c r="C37" s="13">
        <v>4000</v>
      </c>
      <c r="D37" s="14">
        <f t="shared" si="0"/>
        <v>49398.3</v>
      </c>
    </row>
    <row r="38" spans="1:4" x14ac:dyDescent="0.25">
      <c r="A38" s="11" t="s">
        <v>22</v>
      </c>
      <c r="B38" s="13">
        <v>13530.7</v>
      </c>
      <c r="C38" s="13">
        <v>4000</v>
      </c>
      <c r="D38" s="14">
        <f t="shared" si="0"/>
        <v>17530.7</v>
      </c>
    </row>
    <row r="39" spans="1:4" x14ac:dyDescent="0.25">
      <c r="A39" s="11" t="s">
        <v>23</v>
      </c>
      <c r="B39" s="13">
        <v>50036.5</v>
      </c>
      <c r="C39" s="13">
        <v>4000</v>
      </c>
      <c r="D39" s="14">
        <f t="shared" si="0"/>
        <v>54036.5</v>
      </c>
    </row>
    <row r="40" spans="1:4" x14ac:dyDescent="0.25">
      <c r="A40" s="11" t="s">
        <v>24</v>
      </c>
      <c r="B40" s="13">
        <v>28181</v>
      </c>
      <c r="C40" s="13">
        <v>4000</v>
      </c>
      <c r="D40" s="14">
        <f t="shared" si="0"/>
        <v>32181</v>
      </c>
    </row>
    <row r="41" spans="1:4" x14ac:dyDescent="0.25">
      <c r="A41" s="11" t="s">
        <v>25</v>
      </c>
      <c r="B41" s="13">
        <v>61871.9</v>
      </c>
      <c r="C41" s="13">
        <v>4000</v>
      </c>
      <c r="D41" s="14">
        <f t="shared" si="0"/>
        <v>65871.899999999994</v>
      </c>
    </row>
    <row r="42" spans="1:4" x14ac:dyDescent="0.25">
      <c r="A42" s="11" t="s">
        <v>26</v>
      </c>
      <c r="B42" s="13">
        <v>22871.1</v>
      </c>
      <c r="C42" s="13">
        <v>4000</v>
      </c>
      <c r="D42" s="14">
        <f t="shared" si="0"/>
        <v>26871.1</v>
      </c>
    </row>
    <row r="43" spans="1:4" x14ac:dyDescent="0.25">
      <c r="A43" s="11" t="s">
        <v>27</v>
      </c>
      <c r="B43" s="13">
        <v>10388</v>
      </c>
      <c r="C43" s="13">
        <v>4000</v>
      </c>
      <c r="D43" s="14">
        <f t="shared" si="0"/>
        <v>14388</v>
      </c>
    </row>
    <row r="44" spans="1:4" s="3" customFormat="1" x14ac:dyDescent="0.25">
      <c r="A44" s="15" t="s">
        <v>28</v>
      </c>
      <c r="B44" s="13">
        <v>20751.900000000001</v>
      </c>
      <c r="C44" s="13">
        <v>4000</v>
      </c>
      <c r="D44" s="14">
        <f t="shared" si="0"/>
        <v>24751.9</v>
      </c>
    </row>
    <row r="45" spans="1:4" s="3" customFormat="1" x14ac:dyDescent="0.25">
      <c r="A45" s="15" t="s">
        <v>29</v>
      </c>
      <c r="B45" s="13">
        <v>31691.7</v>
      </c>
      <c r="C45" s="13">
        <v>4000</v>
      </c>
      <c r="D45" s="14">
        <f t="shared" si="0"/>
        <v>35691.699999999997</v>
      </c>
    </row>
    <row r="46" spans="1:4" s="3" customFormat="1" x14ac:dyDescent="0.25">
      <c r="A46" s="15" t="s">
        <v>30</v>
      </c>
      <c r="B46" s="13">
        <v>18320.900000000001</v>
      </c>
      <c r="C46" s="13">
        <v>4000</v>
      </c>
      <c r="D46" s="14">
        <f t="shared" si="0"/>
        <v>22320.9</v>
      </c>
    </row>
    <row r="47" spans="1:4" s="3" customFormat="1" x14ac:dyDescent="0.25">
      <c r="A47" s="15" t="s">
        <v>31</v>
      </c>
      <c r="B47" s="13">
        <v>26965.5</v>
      </c>
      <c r="C47" s="13">
        <v>4000</v>
      </c>
      <c r="D47" s="14">
        <f t="shared" si="0"/>
        <v>30965.5</v>
      </c>
    </row>
    <row r="48" spans="1:4" s="3" customFormat="1" hidden="1" x14ac:dyDescent="0.25">
      <c r="A48" s="15" t="s">
        <v>32</v>
      </c>
      <c r="B48" s="13"/>
      <c r="C48" s="13"/>
      <c r="D48" s="14">
        <f t="shared" si="0"/>
        <v>0</v>
      </c>
    </row>
    <row r="49" spans="1:5" s="3" customFormat="1" hidden="1" x14ac:dyDescent="0.25">
      <c r="A49" s="15" t="s">
        <v>33</v>
      </c>
      <c r="B49" s="13"/>
      <c r="C49" s="13"/>
      <c r="D49" s="14">
        <f t="shared" si="0"/>
        <v>0</v>
      </c>
    </row>
    <row r="50" spans="1:5" s="3" customFormat="1" hidden="1" x14ac:dyDescent="0.25">
      <c r="A50" s="15" t="s">
        <v>36</v>
      </c>
      <c r="B50" s="13"/>
      <c r="C50" s="13"/>
      <c r="D50" s="14">
        <f t="shared" si="0"/>
        <v>0</v>
      </c>
    </row>
    <row r="51" spans="1:5" s="3" customFormat="1" hidden="1" x14ac:dyDescent="0.25">
      <c r="A51" s="15" t="s">
        <v>35</v>
      </c>
      <c r="B51" s="13"/>
      <c r="C51" s="13"/>
      <c r="D51" s="14">
        <f t="shared" si="0"/>
        <v>0</v>
      </c>
    </row>
    <row r="52" spans="1:5" s="3" customFormat="1" x14ac:dyDescent="0.25">
      <c r="A52" s="15" t="s">
        <v>34</v>
      </c>
      <c r="B52" s="13">
        <v>300000</v>
      </c>
      <c r="C52" s="13"/>
      <c r="D52" s="14">
        <f t="shared" si="0"/>
        <v>300000</v>
      </c>
    </row>
    <row r="53" spans="1:5" s="3" customFormat="1" x14ac:dyDescent="0.2">
      <c r="A53" s="15" t="s">
        <v>37</v>
      </c>
      <c r="B53" s="19">
        <f t="shared" ref="B53:C53" si="1">SUM(B18:B52)</f>
        <v>1112331.7999999998</v>
      </c>
      <c r="C53" s="19">
        <f t="shared" si="1"/>
        <v>116000</v>
      </c>
      <c r="D53" s="19">
        <f>SUM(D18:D52)</f>
        <v>1228331.7999999998</v>
      </c>
    </row>
    <row r="54" spans="1:5" x14ac:dyDescent="0.25">
      <c r="A54" s="2"/>
      <c r="B54" s="2"/>
      <c r="C54" s="2"/>
      <c r="D54" s="2"/>
    </row>
    <row r="55" spans="1:5" x14ac:dyDescent="0.25">
      <c r="A55" s="6"/>
      <c r="B55" s="6"/>
      <c r="C55" s="6"/>
      <c r="D55" s="6"/>
      <c r="E55" s="3"/>
    </row>
    <row r="56" spans="1:5" ht="18.75" x14ac:dyDescent="0.25">
      <c r="A56" s="20" t="s">
        <v>49</v>
      </c>
      <c r="B56" s="20"/>
      <c r="C56" s="21"/>
      <c r="D56" s="21"/>
    </row>
    <row r="57" spans="1:5" ht="18.75" x14ac:dyDescent="0.3">
      <c r="A57" s="22" t="s">
        <v>50</v>
      </c>
      <c r="B57" s="21"/>
      <c r="C57" s="23"/>
      <c r="D57" s="24" t="s">
        <v>47</v>
      </c>
      <c r="E57" s="3"/>
    </row>
    <row r="58" spans="1:5" x14ac:dyDescent="0.25">
      <c r="A58" s="5">
        <v>44851</v>
      </c>
    </row>
  </sheetData>
  <mergeCells count="7">
    <mergeCell ref="A15:A16"/>
    <mergeCell ref="B15:D15"/>
    <mergeCell ref="A1:D1"/>
    <mergeCell ref="A5:D6"/>
    <mergeCell ref="A8:D9"/>
    <mergeCell ref="A10:D10"/>
    <mergeCell ref="A13:D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2023</vt:lpstr>
      <vt:lpstr>2024</vt:lpstr>
      <vt:lpstr>2025</vt:lpstr>
      <vt:lpstr>'2023'!Заголовки_для_печати</vt:lpstr>
      <vt:lpstr>'2024'!Заголовки_для_печати</vt:lpstr>
      <vt:lpstr>'2025'!Заголовки_для_печати</vt:lpstr>
      <vt:lpstr>'2023'!Область_печати</vt:lpstr>
      <vt:lpstr>'2024'!Область_печати</vt:lpstr>
      <vt:lpstr>'2025'!Область_печати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Гурских Алена Юрьевна</cp:lastModifiedBy>
  <cp:lastPrinted>2020-09-08T01:41:22Z</cp:lastPrinted>
  <dcterms:created xsi:type="dcterms:W3CDTF">2012-06-08T04:38:17Z</dcterms:created>
  <dcterms:modified xsi:type="dcterms:W3CDTF">2022-10-18T10:32:21Z</dcterms:modified>
</cp:coreProperties>
</file>